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dirahman\Documents\ADO!\ISF\1\"/>
    </mc:Choice>
  </mc:AlternateContent>
  <bookViews>
    <workbookView xWindow="0" yWindow="0" windowWidth="20490" windowHeight="7320"/>
  </bookViews>
  <sheets>
    <sheet name="Elevated Tank" sheetId="1" r:id="rId1"/>
    <sheet name="Kiosk water farms" sheetId="2" r:id="rId2"/>
    <sheet name="Solar &amp; Pump" sheetId="3" r:id="rId3"/>
    <sheet name="Summar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3" l="1"/>
  <c r="F15" i="3"/>
  <c r="F17" i="3"/>
  <c r="F14" i="3"/>
  <c r="F13" i="3"/>
  <c r="F12" i="3"/>
  <c r="F11" i="3"/>
  <c r="F10" i="3"/>
  <c r="F9" i="3"/>
  <c r="F8" i="3"/>
  <c r="F7" i="3"/>
  <c r="F6" i="3"/>
  <c r="F5" i="3"/>
  <c r="F4" i="3"/>
  <c r="F3" i="3"/>
  <c r="F18" i="3" l="1"/>
  <c r="C5" i="4" s="1"/>
  <c r="F4" i="2" l="1"/>
  <c r="F5" i="2"/>
  <c r="F6" i="2"/>
  <c r="F3" i="2"/>
  <c r="F19" i="1"/>
  <c r="F17" i="1"/>
  <c r="F16" i="1"/>
  <c r="F15" i="1"/>
  <c r="F14" i="1"/>
  <c r="F13" i="1"/>
  <c r="F12" i="1"/>
  <c r="F11" i="1"/>
  <c r="F10" i="1"/>
  <c r="F9" i="1"/>
  <c r="F8" i="1"/>
  <c r="F7" i="1"/>
  <c r="F4" i="1"/>
  <c r="F20" i="1" l="1"/>
  <c r="C3" i="4" s="1"/>
  <c r="F7" i="2"/>
  <c r="C4" i="4" s="1"/>
  <c r="C6" i="4" l="1"/>
</calcChain>
</file>

<file path=xl/sharedStrings.xml><?xml version="1.0" encoding="utf-8"?>
<sst xmlns="http://schemas.openxmlformats.org/spreadsheetml/2006/main" count="100" uniqueCount="68">
  <si>
    <t>Elevated Tank</t>
  </si>
  <si>
    <t>No</t>
  </si>
  <si>
    <t>Description</t>
  </si>
  <si>
    <t>Unit</t>
  </si>
  <si>
    <t>Qty</t>
  </si>
  <si>
    <t>Rate($)</t>
  </si>
  <si>
    <t>Amount($)</t>
  </si>
  <si>
    <t>preliminary work</t>
  </si>
  <si>
    <r>
      <t>ELEVATED TANK (10M</t>
    </r>
    <r>
      <rPr>
        <b/>
        <u/>
        <vertAlign val="superscript"/>
        <sz val="11"/>
        <rFont val="Candara"/>
        <family val="2"/>
      </rPr>
      <t>3</t>
    </r>
    <r>
      <rPr>
        <b/>
        <u/>
        <sz val="11"/>
        <rFont val="Candara"/>
        <family val="2"/>
      </rPr>
      <t>)</t>
    </r>
  </si>
  <si>
    <r>
      <t>M</t>
    </r>
    <r>
      <rPr>
        <vertAlign val="superscript"/>
        <sz val="11"/>
        <color rgb="FF000000"/>
        <rFont val="Candara"/>
        <family val="2"/>
      </rPr>
      <t>3</t>
    </r>
  </si>
  <si>
    <t xml:space="preserve"> Footing Plain Concrete 1:2:4</t>
  </si>
  <si>
    <r>
      <t>M</t>
    </r>
    <r>
      <rPr>
        <vertAlign val="superscript"/>
        <sz val="11"/>
        <color rgb="FF000000"/>
        <rFont val="Candara"/>
        <family val="2"/>
      </rPr>
      <t>2</t>
    </r>
  </si>
  <si>
    <t>External walls plastering 20mm thick mortar ratio 1:4</t>
  </si>
  <si>
    <t>Internal walls plastering 30mm thick mortar ratio 1:3</t>
  </si>
  <si>
    <t>Provide and apply to all external walls with two coats of White washing and two coats of Emulsion Paint</t>
  </si>
  <si>
    <t>OTHER DIRECT COST</t>
  </si>
  <si>
    <t>Visibilty and Donor Logo</t>
  </si>
  <si>
    <t>L.S</t>
  </si>
  <si>
    <t>TOTAL OF BASIC AMOUNT</t>
  </si>
  <si>
    <t>Water Koisk For Farms</t>
  </si>
  <si>
    <t>Rate USD</t>
  </si>
  <si>
    <t>Total</t>
  </si>
  <si>
    <t>Clear site off all vegetation including small trees, scrubs and bushes:  by Excavating over site 50 mm deep and cart away to spoil heap where directed on site</t>
  </si>
  <si>
    <t>m2</t>
  </si>
  <si>
    <t>m3</t>
  </si>
  <si>
    <t>Construction RCC Slab with thickness 0.15 and dimension 3.4x1.4, and mixing design 1:2:4</t>
  </si>
  <si>
    <r>
      <rPr>
        <b/>
        <sz val="11"/>
        <color theme="1"/>
        <rFont val="Calibri"/>
        <family val="2"/>
        <scheme val="minor"/>
      </rPr>
      <t xml:space="preserve">Water kiosk pipework (only Pipes and fittings for kiosk, not networking pipes): </t>
    </r>
    <r>
      <rPr>
        <sz val="11"/>
        <color theme="1"/>
        <rFont val="Calibri"/>
        <family val="2"/>
        <scheme val="minor"/>
      </rPr>
      <t xml:space="preserve">
Provide and fix a 1 piece of 2-inch diameter GI pipe with a minimum of four outlets (Taps) and provide an underground stop valve small chamber and concrete cover. 
</t>
    </r>
    <r>
      <rPr>
        <b/>
        <sz val="11"/>
        <color theme="1"/>
        <rFont val="Calibri"/>
        <family val="2"/>
        <scheme val="minor"/>
      </rPr>
      <t>Provide all fittings</t>
    </r>
    <r>
      <rPr>
        <sz val="11"/>
        <color theme="1"/>
        <rFont val="Calibri"/>
        <family val="2"/>
        <scheme val="minor"/>
      </rPr>
      <t xml:space="preserve"> needed such as Elbows, T-tee, Needles, sockets, 2-inch taps, 2-inch to 2-inch reducers, and Unions.</t>
    </r>
  </si>
  <si>
    <t>Lsm</t>
  </si>
  <si>
    <t>PCS</t>
  </si>
  <si>
    <t>Pump cable of 3 core with 6mm pure copper</t>
  </si>
  <si>
    <t>LSM</t>
  </si>
  <si>
    <t xml:space="preserve">Joint kit with pvc disconned switch </t>
  </si>
  <si>
    <t>Provide and install GI rising pipe of 1.5 inch of Class B with it's completed fittings</t>
  </si>
  <si>
    <t>Excavation trench pipe 500m</t>
  </si>
  <si>
    <t>provide and install 2inch HDPE pipe, This pipe will connect from the froml to the Waterv tank, This all the  One role must be installed.</t>
  </si>
  <si>
    <t>m</t>
  </si>
  <si>
    <t>Solar Installation Cost</t>
  </si>
  <si>
    <t>Installation Fittings requirment</t>
  </si>
  <si>
    <t>Installation of Visibilty</t>
  </si>
  <si>
    <t>pcs</t>
  </si>
  <si>
    <t xml:space="preserve"> Installation of the solar and Water pump</t>
  </si>
  <si>
    <t>No.</t>
  </si>
  <si>
    <t>Rate</t>
  </si>
  <si>
    <t>M</t>
  </si>
  <si>
    <t>Pcs</t>
  </si>
  <si>
    <r>
      <rPr>
        <b/>
        <sz val="12"/>
        <color theme="1"/>
        <rFont val="Calibri"/>
        <family val="2"/>
        <scheme val="minor"/>
      </rPr>
      <t xml:space="preserve"> Solar Mounting Structure :</t>
    </r>
    <r>
      <rPr>
        <sz val="12"/>
        <color theme="1"/>
        <rFont val="Calibri"/>
        <family val="2"/>
        <scheme val="minor"/>
      </rPr>
      <t>Supply and fix</t>
    </r>
    <r>
      <rPr>
        <b/>
        <sz val="12"/>
        <color theme="1"/>
        <rFont val="Calibri"/>
        <family val="2"/>
        <scheme val="minor"/>
      </rPr>
      <t xml:space="preserve"> 3-inch GI pipes Class-B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for the columns of  </t>
    </r>
    <r>
      <rPr>
        <sz val="12"/>
        <color theme="1"/>
        <rFont val="Calibri"/>
        <family val="2"/>
        <scheme val="minor"/>
      </rPr>
      <t xml:space="preserve">ground mount structure with Concrete at the base. Provide all steel grids/rafters that must be a minimum 8cm by 4cm steel box pre-painted and 6x3cm Purlin steel boxes as per design drawings. Bolts are fixed tightly between solar panel frames and the steel grid/Appropriate steel angle. 
</t>
    </r>
    <r>
      <rPr>
        <b/>
        <sz val="12"/>
        <color theme="1"/>
        <rFont val="Calibri"/>
        <family val="2"/>
        <scheme val="minor"/>
      </rPr>
      <t xml:space="preserve">Fixed Tilt Angle 9o-10o (North-South) using solar angel Maps.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Corrosion Preventative measures: </t>
    </r>
    <r>
      <rPr>
        <sz val="12"/>
        <color theme="1"/>
        <rFont val="Calibri"/>
        <family val="2"/>
        <scheme val="minor"/>
      </rPr>
      <t xml:space="preserve">Apply GI Pipes, and Boxes, angles with anti-corrosion painting. 
</t>
    </r>
    <r>
      <rPr>
        <b/>
        <sz val="12"/>
        <color theme="1"/>
        <rFont val="Calibri"/>
        <family val="2"/>
        <scheme val="minor"/>
      </rPr>
      <t>Concrete footing:</t>
    </r>
    <r>
      <rPr>
        <sz val="12"/>
        <color theme="1"/>
        <rFont val="Calibri"/>
        <family val="2"/>
        <scheme val="minor"/>
      </rPr>
      <t xml:space="preserve"> Base 40cmx40cm and 50cm deep, and 40cm above the ground level. 
Minimum Elevation of solar from the ground: 1m at the lowest part. 
</t>
    </r>
    <r>
      <rPr>
        <b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provide all necessary accessories for the mount structure installation, and the mounting structure should meet the specifications and design of the attached Solar drawing designs. </t>
    </r>
  </si>
  <si>
    <r>
      <rPr>
        <b/>
        <sz val="12"/>
        <color theme="1"/>
        <rFont val="Calibri"/>
        <family val="2"/>
        <scheme val="minor"/>
      </rPr>
      <t xml:space="preserve">Monocrystalline solar panels </t>
    </r>
    <r>
      <rPr>
        <sz val="12"/>
        <color theme="1"/>
        <rFont val="Calibri"/>
        <family val="2"/>
        <scheme val="minor"/>
      </rPr>
      <t xml:space="preserve">with a Total peak power min 3.6 kw:  Pannel power rating </t>
    </r>
    <r>
      <rPr>
        <b/>
        <sz val="12"/>
        <color theme="1"/>
        <rFont val="Calibri"/>
        <family val="2"/>
        <scheme val="minor"/>
      </rPr>
      <t>600W in STC, Voltage max 40.6V</t>
    </r>
    <r>
      <rPr>
        <sz val="12"/>
        <color theme="1"/>
        <rFont val="Calibri"/>
        <family val="2"/>
        <scheme val="minor"/>
      </rPr>
      <t xml:space="preserve">,Current max 15.15A, WITH 132 Cells, efficiency&gt;20, 1500V system voltage, with manufacturer’s datasheet. 
</t>
    </r>
    <r>
      <rPr>
        <b/>
        <sz val="12"/>
        <color theme="1"/>
        <rFont val="Calibri"/>
        <family val="2"/>
        <scheme val="minor"/>
      </rPr>
      <t xml:space="preserve">- Connector Type MC4.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-  Warranty of minimum 10 years</t>
    </r>
    <r>
      <rPr>
        <sz val="12"/>
        <color theme="1"/>
        <rFont val="Calibri"/>
        <family val="2"/>
        <scheme val="minor"/>
      </rPr>
      <t xml:space="preserve">
Note: The supplier may use larger/smaller solar panels with the same total of power required  but he/she must inform the ADO engineers for approval. </t>
    </r>
  </si>
  <si>
    <t>Construction Wall Masonary Rubble Stone pointed with dimension 0.4x4.1x1 and mortar 1:4</t>
  </si>
  <si>
    <t>Rolls</t>
  </si>
  <si>
    <t>Additional HDPE 2 inch pipe for inter-connection pipe and their fittings</t>
  </si>
  <si>
    <t>Excavation four footings 1.2x1.2x0.5</t>
  </si>
  <si>
    <t>Construction RCC Footing dimension 1.1x1.1x0.4 1:1.5:3</t>
  </si>
  <si>
    <t>Installation lateral ladder for the elevated tank</t>
  </si>
  <si>
    <t>Installation cover door mental elevated tank 60x60</t>
  </si>
  <si>
    <t>Summary</t>
  </si>
  <si>
    <t>Price</t>
  </si>
  <si>
    <t>Kiosk Water Farms</t>
  </si>
  <si>
    <t>Solar &amp; Pump</t>
  </si>
  <si>
    <t>Total Grand</t>
  </si>
  <si>
    <t>Clear site off all vegetation including small trees, scrubs and bushes and Site mobilization</t>
  </si>
  <si>
    <t>Purchase and install a multiple-stage of 1.5kw Submersible pump ( Grundfos or Nawarah): The pump must have a minimum head of 100m, and have minimum capacity of 3-5M3/h against a pump head of 100m.</t>
  </si>
  <si>
    <t>1 and 2 inch GI pipe including it's fittis. This will be inlet and connect water farm kiosk including excavation and installation</t>
  </si>
  <si>
    <t>Constuction RCC columns 30cmx30cmx600cm 1:2:4</t>
  </si>
  <si>
    <t>Construction beam  RCC width 30cm, height 45cm and length 18.852m 1:2:4</t>
  </si>
  <si>
    <t>Constuction bottom RCC Slab with thickness 20cm 1:2:4</t>
  </si>
  <si>
    <t>Construction RCC Walls in thickness 25cm with height 1.41m and length 10.7m 1:2:4</t>
  </si>
  <si>
    <t>Constuction cover RCC Slab with thickness 15cm 1:2:4</t>
  </si>
  <si>
    <r>
      <t>Construction of Rcc elevated Circular water tank base 3-6M height and 10 M</t>
    </r>
    <r>
      <rPr>
        <vertAlign val="superscript"/>
        <sz val="12"/>
        <rFont val="Candara"/>
        <family val="2"/>
      </rPr>
      <t xml:space="preserve">3 </t>
    </r>
    <r>
      <rPr>
        <sz val="12"/>
        <rFont val="Candara"/>
        <family val="2"/>
      </rPr>
      <t xml:space="preserve"> capacity diameter 3m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</si>
</sst>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4" formatCode="_-* #,##0.00_-;_-* #,##0.00\-;_-* &quot;-&quot;??_-;_-@_-"/>
    <numFmt numFmtId="165" formatCode="0.0"/>
    <numFmt numFmtId="166" formatCode="_([$$-409]* #,##0.00_);_([$$-409]* \(#,##0.00\);_([$$-409]* &quot;-&quot;??_);_(@_)"/>
    <numFmt numFmtId="167" formatCode="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20"/>
      <name val="Candara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b/>
      <u/>
      <sz val="11"/>
      <name val="Candara"/>
      <family val="2"/>
    </font>
    <font>
      <b/>
      <sz val="11"/>
      <color rgb="FF000000"/>
      <name val="Candara"/>
      <family val="2"/>
    </font>
    <font>
      <sz val="12"/>
      <name val="Times New Roman"/>
      <family val="1"/>
    </font>
    <font>
      <sz val="11"/>
      <name val="Candara"/>
      <family val="2"/>
    </font>
    <font>
      <sz val="11"/>
      <color rgb="FF000000"/>
      <name val="Candara"/>
      <family val="2"/>
    </font>
    <font>
      <sz val="11"/>
      <color theme="1"/>
      <name val="Candara"/>
      <family val="2"/>
    </font>
    <font>
      <sz val="12"/>
      <color theme="1"/>
      <name val="Candara"/>
      <family val="2"/>
    </font>
    <font>
      <b/>
      <u/>
      <vertAlign val="superscript"/>
      <sz val="11"/>
      <name val="Candara"/>
      <family val="2"/>
    </font>
    <font>
      <vertAlign val="superscript"/>
      <sz val="12"/>
      <name val="Candara"/>
      <family val="2"/>
    </font>
    <font>
      <sz val="12"/>
      <color theme="1"/>
      <name val="Arial Narrow"/>
      <family val="2"/>
    </font>
    <font>
      <vertAlign val="superscript"/>
      <sz val="11"/>
      <color rgb="FF000000"/>
      <name val="Candara"/>
      <family val="2"/>
    </font>
    <font>
      <b/>
      <sz val="11"/>
      <name val="Candara"/>
      <family val="2"/>
    </font>
    <font>
      <b/>
      <sz val="14"/>
      <color rgb="FF000000"/>
      <name val="Candara"/>
      <family val="2"/>
    </font>
    <font>
      <b/>
      <sz val="16"/>
      <name val="Candar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CDDD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4" fontId="9" fillId="0" borderId="0"/>
    <xf numFmtId="0" fontId="16" fillId="0" borderId="0"/>
  </cellStyleXfs>
  <cellXfs count="80">
    <xf numFmtId="0" fontId="0" fillId="0" borderId="0" xfId="0"/>
    <xf numFmtId="0" fontId="6" fillId="3" borderId="3" xfId="3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top" wrapText="1"/>
    </xf>
    <xf numFmtId="164" fontId="6" fillId="3" borderId="4" xfId="3" applyFont="1" applyFill="1" applyBorder="1" applyAlignment="1">
      <alignment horizontal="left" wrapText="1"/>
    </xf>
    <xf numFmtId="164" fontId="6" fillId="3" borderId="4" xfId="3" applyFont="1" applyFill="1" applyBorder="1" applyAlignment="1">
      <alignment horizontal="center" wrapText="1"/>
    </xf>
    <xf numFmtId="164" fontId="6" fillId="3" borderId="5" xfId="3" applyFont="1" applyFill="1" applyBorder="1" applyAlignment="1">
      <alignment horizontal="center" vertical="center"/>
    </xf>
    <xf numFmtId="14" fontId="6" fillId="0" borderId="4" xfId="4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shrinkToFit="1"/>
    </xf>
    <xf numFmtId="44" fontId="12" fillId="5" borderId="5" xfId="1" applyFont="1" applyFill="1" applyBorder="1" applyAlignment="1">
      <alignment horizontal="center" vertical="center" wrapText="1"/>
    </xf>
    <xf numFmtId="44" fontId="13" fillId="5" borderId="5" xfId="1" applyFont="1" applyFill="1" applyBorder="1" applyAlignment="1">
      <alignment horizontal="center" vertical="center" wrapText="1"/>
    </xf>
    <xf numFmtId="164" fontId="10" fillId="3" borderId="4" xfId="3" applyFont="1" applyFill="1" applyBorder="1" applyAlignment="1">
      <alignment horizontal="left" wrapText="1"/>
    </xf>
    <xf numFmtId="164" fontId="10" fillId="3" borderId="4" xfId="3" applyFont="1" applyFill="1" applyBorder="1" applyAlignment="1">
      <alignment horizontal="center" wrapText="1"/>
    </xf>
    <xf numFmtId="0" fontId="10" fillId="0" borderId="4" xfId="0" applyFont="1" applyBorder="1" applyAlignment="1">
      <alignment horizontal="left" vertical="center" wrapText="1"/>
    </xf>
    <xf numFmtId="2" fontId="11" fillId="0" borderId="11" xfId="5" applyNumberFormat="1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44" fontId="10" fillId="0" borderId="4" xfId="1" applyFont="1" applyFill="1" applyBorder="1" applyAlignment="1">
      <alignment horizontal="center" vertical="center"/>
    </xf>
    <xf numFmtId="164" fontId="6" fillId="0" borderId="5" xfId="3" applyFont="1" applyFill="1" applyBorder="1" applyAlignment="1">
      <alignment horizontal="center" vertical="center"/>
    </xf>
    <xf numFmtId="2" fontId="10" fillId="0" borderId="4" xfId="2" applyNumberFormat="1" applyFont="1" applyBorder="1" applyAlignment="1">
      <alignment horizontal="center" vertical="center"/>
    </xf>
    <xf numFmtId="0" fontId="7" fillId="4" borderId="13" xfId="0" applyFont="1" applyFill="1" applyBorder="1" applyAlignment="1">
      <alignment vertical="top" wrapText="1"/>
    </xf>
    <xf numFmtId="0" fontId="18" fillId="4" borderId="0" xfId="0" applyFont="1" applyFill="1" applyAlignment="1">
      <alignment vertical="top" wrapText="1"/>
    </xf>
    <xf numFmtId="0" fontId="18" fillId="4" borderId="0" xfId="0" applyFont="1" applyFill="1" applyAlignment="1">
      <alignment horizontal="center" vertical="top" wrapText="1"/>
    </xf>
    <xf numFmtId="0" fontId="18" fillId="4" borderId="14" xfId="0" applyFont="1" applyFill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1" fontId="11" fillId="5" borderId="4" xfId="0" applyNumberFormat="1" applyFont="1" applyFill="1" applyBorder="1" applyAlignment="1">
      <alignment horizontal="center" vertical="center" shrinkToFit="1"/>
    </xf>
    <xf numFmtId="166" fontId="12" fillId="5" borderId="4" xfId="1" applyNumberFormat="1" applyFont="1" applyFill="1" applyBorder="1" applyAlignment="1">
      <alignment horizontal="center" vertical="center" wrapText="1"/>
    </xf>
    <xf numFmtId="166" fontId="13" fillId="5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23" fillId="0" borderId="4" xfId="0" applyFont="1" applyBorder="1"/>
    <xf numFmtId="0" fontId="23" fillId="0" borderId="4" xfId="0" applyFont="1" applyBorder="1" applyAlignment="1">
      <alignment wrapText="1"/>
    </xf>
    <xf numFmtId="167" fontId="23" fillId="0" borderId="4" xfId="0" applyNumberFormat="1" applyFont="1" applyBorder="1"/>
    <xf numFmtId="0" fontId="23" fillId="0" borderId="16" xfId="0" applyFont="1" applyBorder="1" applyAlignment="1">
      <alignment wrapText="1"/>
    </xf>
    <xf numFmtId="0" fontId="23" fillId="0" borderId="16" xfId="0" applyFont="1" applyBorder="1"/>
    <xf numFmtId="167" fontId="23" fillId="0" borderId="17" xfId="0" applyNumberFormat="1" applyFont="1" applyBorder="1"/>
    <xf numFmtId="0" fontId="24" fillId="7" borderId="4" xfId="0" applyFont="1" applyFill="1" applyBorder="1"/>
    <xf numFmtId="0" fontId="24" fillId="9" borderId="4" xfId="0" applyFont="1" applyFill="1" applyBorder="1"/>
    <xf numFmtId="44" fontId="24" fillId="9" borderId="4" xfId="1" applyFont="1" applyFill="1" applyBorder="1"/>
    <xf numFmtId="0" fontId="0" fillId="7" borderId="4" xfId="0" applyFill="1" applyBorder="1"/>
    <xf numFmtId="0" fontId="0" fillId="9" borderId="4" xfId="0" applyFill="1" applyBorder="1"/>
    <xf numFmtId="44" fontId="24" fillId="8" borderId="4" xfId="0" applyNumberFormat="1" applyFont="1" applyFill="1" applyBorder="1"/>
    <xf numFmtId="0" fontId="22" fillId="7" borderId="20" xfId="0" applyFont="1" applyFill="1" applyBorder="1"/>
    <xf numFmtId="0" fontId="22" fillId="7" borderId="16" xfId="0" applyFont="1" applyFill="1" applyBorder="1" applyAlignment="1">
      <alignment wrapText="1"/>
    </xf>
    <xf numFmtId="0" fontId="22" fillId="7" borderId="16" xfId="0" applyFont="1" applyFill="1" applyBorder="1"/>
    <xf numFmtId="0" fontId="22" fillId="7" borderId="17" xfId="0" applyFont="1" applyFill="1" applyBorder="1"/>
    <xf numFmtId="0" fontId="23" fillId="9" borderId="4" xfId="0" applyFont="1" applyFill="1" applyBorder="1"/>
    <xf numFmtId="164" fontId="5" fillId="7" borderId="3" xfId="3" applyFont="1" applyFill="1" applyBorder="1" applyAlignment="1">
      <alignment horizontal="center" vertical="center"/>
    </xf>
    <xf numFmtId="164" fontId="5" fillId="7" borderId="4" xfId="3" applyFont="1" applyFill="1" applyBorder="1" applyAlignment="1">
      <alignment horizontal="center" vertical="center" wrapText="1"/>
    </xf>
    <xf numFmtId="164" fontId="5" fillId="7" borderId="4" xfId="3" applyFont="1" applyFill="1" applyBorder="1" applyAlignment="1">
      <alignment horizontal="center" vertical="center"/>
    </xf>
    <xf numFmtId="164" fontId="5" fillId="7" borderId="5" xfId="3" applyFont="1" applyFill="1" applyBorder="1" applyAlignment="1">
      <alignment horizontal="center" vertical="center"/>
    </xf>
    <xf numFmtId="165" fontId="8" fillId="9" borderId="7" xfId="0" applyNumberFormat="1" applyFont="1" applyFill="1" applyBorder="1" applyAlignment="1">
      <alignment horizontal="center" vertical="center" shrinkToFit="1"/>
    </xf>
    <xf numFmtId="2" fontId="8" fillId="9" borderId="7" xfId="0" applyNumberFormat="1" applyFont="1" applyFill="1" applyBorder="1" applyAlignment="1">
      <alignment horizontal="center" vertical="center" shrinkToFit="1"/>
    </xf>
    <xf numFmtId="1" fontId="8" fillId="9" borderId="12" xfId="0" applyNumberFormat="1" applyFont="1" applyFill="1" applyBorder="1" applyAlignment="1">
      <alignment horizontal="center" vertical="center" shrinkToFit="1"/>
    </xf>
    <xf numFmtId="165" fontId="8" fillId="9" borderId="4" xfId="0" applyNumberFormat="1" applyFont="1" applyFill="1" applyBorder="1" applyAlignment="1">
      <alignment horizontal="center" vertical="center" shrinkToFit="1"/>
    </xf>
    <xf numFmtId="0" fontId="6" fillId="9" borderId="3" xfId="3" applyNumberFormat="1" applyFont="1" applyFill="1" applyBorder="1" applyAlignment="1">
      <alignment horizontal="center" vertical="center" wrapText="1"/>
    </xf>
    <xf numFmtId="166" fontId="20" fillId="6" borderId="18" xfId="1" applyNumberFormat="1" applyFont="1" applyFill="1" applyBorder="1" applyAlignment="1">
      <alignment horizontal="center" vertical="center"/>
    </xf>
    <xf numFmtId="0" fontId="0" fillId="6" borderId="0" xfId="0" applyFill="1"/>
    <xf numFmtId="167" fontId="24" fillId="6" borderId="4" xfId="0" applyNumberFormat="1" applyFont="1" applyFill="1" applyBorder="1"/>
    <xf numFmtId="0" fontId="24" fillId="10" borderId="4" xfId="0" applyFont="1" applyFill="1" applyBorder="1"/>
    <xf numFmtId="0" fontId="3" fillId="2" borderId="1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2" fontId="19" fillId="6" borderId="15" xfId="0" applyNumberFormat="1" applyFont="1" applyFill="1" applyBorder="1" applyAlignment="1">
      <alignment horizontal="center" vertical="center"/>
    </xf>
    <xf numFmtId="2" fontId="19" fillId="6" borderId="16" xfId="0" applyNumberFormat="1" applyFont="1" applyFill="1" applyBorder="1" applyAlignment="1">
      <alignment horizontal="center" vertical="center"/>
    </xf>
    <xf numFmtId="2" fontId="19" fillId="6" borderId="17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/>
    </xf>
    <xf numFmtId="0" fontId="24" fillId="6" borderId="20" xfId="0" applyFont="1" applyFill="1" applyBorder="1" applyAlignment="1">
      <alignment horizontal="center"/>
    </xf>
    <xf numFmtId="0" fontId="24" fillId="6" borderId="16" xfId="0" applyFont="1" applyFill="1" applyBorder="1" applyAlignment="1">
      <alignment horizontal="center"/>
    </xf>
    <xf numFmtId="0" fontId="24" fillId="6" borderId="17" xfId="0" applyFont="1" applyFill="1" applyBorder="1" applyAlignment="1">
      <alignment horizontal="center"/>
    </xf>
    <xf numFmtId="0" fontId="25" fillId="8" borderId="20" xfId="0" applyFont="1" applyFill="1" applyBorder="1" applyAlignment="1">
      <alignment horizontal="center"/>
    </xf>
    <xf numFmtId="0" fontId="25" fillId="8" borderId="16" xfId="0" applyFont="1" applyFill="1" applyBorder="1" applyAlignment="1">
      <alignment horizontal="center"/>
    </xf>
    <xf numFmtId="0" fontId="25" fillId="8" borderId="17" xfId="0" applyFont="1" applyFill="1" applyBorder="1" applyAlignment="1">
      <alignment horizontal="center"/>
    </xf>
    <xf numFmtId="0" fontId="25" fillId="6" borderId="4" xfId="0" applyFont="1" applyFill="1" applyBorder="1" applyAlignment="1">
      <alignment horizontal="center"/>
    </xf>
    <xf numFmtId="0" fontId="26" fillId="8" borderId="0" xfId="0" applyFont="1" applyFill="1" applyAlignment="1">
      <alignment horizontal="center"/>
    </xf>
    <xf numFmtId="0" fontId="21" fillId="6" borderId="0" xfId="0" applyFont="1" applyFill="1"/>
    <xf numFmtId="0" fontId="21" fillId="6" borderId="19" xfId="0" applyFont="1" applyFill="1" applyBorder="1"/>
  </cellXfs>
  <cellStyles count="6">
    <cellStyle name="Comma 2" xfId="3"/>
    <cellStyle name="Currency" xfId="1" builtinId="4"/>
    <cellStyle name="Normal" xfId="0" builtinId="0"/>
    <cellStyle name="Normal 2" xfId="2"/>
    <cellStyle name="Normal 32" xfId="5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F9" sqref="F9"/>
    </sheetView>
  </sheetViews>
  <sheetFormatPr defaultRowHeight="15" x14ac:dyDescent="0.25"/>
  <cols>
    <col min="1" max="1" width="7.7109375" customWidth="1"/>
    <col min="2" max="2" width="40" style="27" customWidth="1"/>
    <col min="5" max="5" width="10.42578125" customWidth="1"/>
    <col min="6" max="6" width="15.85546875" customWidth="1"/>
  </cols>
  <sheetData>
    <row r="1" spans="1:6" ht="26.25" x14ac:dyDescent="0.25">
      <c r="A1" s="60" t="s">
        <v>0</v>
      </c>
      <c r="B1" s="61"/>
      <c r="C1" s="61"/>
      <c r="D1" s="61"/>
      <c r="E1" s="61"/>
      <c r="F1" s="62"/>
    </row>
    <row r="2" spans="1:6" ht="15.75" x14ac:dyDescent="0.25">
      <c r="A2" s="47" t="s">
        <v>1</v>
      </c>
      <c r="B2" s="48" t="s">
        <v>2</v>
      </c>
      <c r="C2" s="49" t="s">
        <v>3</v>
      </c>
      <c r="D2" s="49" t="s">
        <v>4</v>
      </c>
      <c r="E2" s="49" t="s">
        <v>5</v>
      </c>
      <c r="F2" s="50" t="s">
        <v>6</v>
      </c>
    </row>
    <row r="3" spans="1:6" ht="15.75" x14ac:dyDescent="0.25">
      <c r="A3" s="55">
        <v>1</v>
      </c>
      <c r="B3" s="2" t="s">
        <v>7</v>
      </c>
      <c r="C3" s="3"/>
      <c r="D3" s="4"/>
      <c r="E3" s="4"/>
      <c r="F3" s="5"/>
    </row>
    <row r="4" spans="1:6" ht="47.25" x14ac:dyDescent="0.25">
      <c r="A4" s="51">
        <v>1.1000000000000001</v>
      </c>
      <c r="B4" s="6" t="s">
        <v>59</v>
      </c>
      <c r="C4" s="7" t="s">
        <v>27</v>
      </c>
      <c r="D4" s="8">
        <v>1</v>
      </c>
      <c r="E4" s="9">
        <v>0</v>
      </c>
      <c r="F4" s="10">
        <f t="shared" ref="F4" si="0">E4*D4</f>
        <v>0</v>
      </c>
    </row>
    <row r="5" spans="1:6" ht="17.25" x14ac:dyDescent="0.25">
      <c r="A5" s="1">
        <v>2</v>
      </c>
      <c r="B5" s="2" t="s">
        <v>8</v>
      </c>
      <c r="C5" s="11"/>
      <c r="D5" s="12"/>
      <c r="E5" s="12"/>
      <c r="F5" s="5"/>
    </row>
    <row r="6" spans="1:6" ht="18" x14ac:dyDescent="0.25">
      <c r="A6" s="63" t="s">
        <v>67</v>
      </c>
      <c r="B6" s="64"/>
      <c r="C6" s="64"/>
      <c r="D6" s="64"/>
      <c r="E6" s="64"/>
      <c r="F6" s="65"/>
    </row>
    <row r="7" spans="1:6" ht="17.25" x14ac:dyDescent="0.25">
      <c r="A7" s="51">
        <v>2.1</v>
      </c>
      <c r="B7" s="13" t="s">
        <v>50</v>
      </c>
      <c r="C7" s="14" t="s">
        <v>9</v>
      </c>
      <c r="D7" s="15">
        <v>2</v>
      </c>
      <c r="E7" s="16"/>
      <c r="F7" s="17">
        <f>D7*E7</f>
        <v>0</v>
      </c>
    </row>
    <row r="8" spans="1:6" ht="17.25" x14ac:dyDescent="0.25">
      <c r="A8" s="51">
        <v>2.2000000000000002</v>
      </c>
      <c r="B8" s="13" t="s">
        <v>10</v>
      </c>
      <c r="C8" s="14" t="s">
        <v>9</v>
      </c>
      <c r="D8" s="15">
        <v>0.24199999999999999</v>
      </c>
      <c r="E8" s="16"/>
      <c r="F8" s="17">
        <f t="shared" ref="F8:F17" si="1">D8*E8</f>
        <v>0</v>
      </c>
    </row>
    <row r="9" spans="1:6" ht="30" x14ac:dyDescent="0.25">
      <c r="A9" s="51">
        <v>2.2999999999999998</v>
      </c>
      <c r="B9" s="13" t="s">
        <v>51</v>
      </c>
      <c r="C9" s="14" t="s">
        <v>9</v>
      </c>
      <c r="D9" s="15">
        <v>2</v>
      </c>
      <c r="E9" s="16"/>
      <c r="F9" s="17">
        <f t="shared" si="1"/>
        <v>0</v>
      </c>
    </row>
    <row r="10" spans="1:6" ht="30" x14ac:dyDescent="0.25">
      <c r="A10" s="51">
        <v>2.4</v>
      </c>
      <c r="B10" s="13" t="s">
        <v>62</v>
      </c>
      <c r="C10" s="14" t="s">
        <v>9</v>
      </c>
      <c r="D10" s="15">
        <v>2.16</v>
      </c>
      <c r="E10" s="16"/>
      <c r="F10" s="17">
        <f t="shared" si="1"/>
        <v>0</v>
      </c>
    </row>
    <row r="11" spans="1:6" ht="30" x14ac:dyDescent="0.25">
      <c r="A11" s="51">
        <v>2.6</v>
      </c>
      <c r="B11" s="13" t="s">
        <v>63</v>
      </c>
      <c r="C11" s="14" t="s">
        <v>9</v>
      </c>
      <c r="D11" s="15">
        <v>3</v>
      </c>
      <c r="E11" s="16"/>
      <c r="F11" s="17">
        <f t="shared" si="1"/>
        <v>0</v>
      </c>
    </row>
    <row r="12" spans="1:6" ht="30" x14ac:dyDescent="0.25">
      <c r="A12" s="51">
        <v>2.7</v>
      </c>
      <c r="B12" s="13" t="s">
        <v>64</v>
      </c>
      <c r="C12" s="14" t="s">
        <v>9</v>
      </c>
      <c r="D12" s="15">
        <v>1.82</v>
      </c>
      <c r="E12" s="16"/>
      <c r="F12" s="17">
        <f t="shared" si="1"/>
        <v>0</v>
      </c>
    </row>
    <row r="13" spans="1:6" ht="30" x14ac:dyDescent="0.25">
      <c r="A13" s="51">
        <v>2.8</v>
      </c>
      <c r="B13" s="13" t="s">
        <v>65</v>
      </c>
      <c r="C13" s="14" t="s">
        <v>9</v>
      </c>
      <c r="D13" s="15">
        <v>3.04</v>
      </c>
      <c r="E13" s="16"/>
      <c r="F13" s="17">
        <f t="shared" si="1"/>
        <v>0</v>
      </c>
    </row>
    <row r="14" spans="1:6" ht="30" x14ac:dyDescent="0.25">
      <c r="A14" s="51">
        <v>2.9</v>
      </c>
      <c r="B14" s="13" t="s">
        <v>66</v>
      </c>
      <c r="C14" s="14" t="s">
        <v>11</v>
      </c>
      <c r="D14" s="18">
        <v>1.37</v>
      </c>
      <c r="E14" s="16"/>
      <c r="F14" s="17">
        <f t="shared" si="1"/>
        <v>0</v>
      </c>
    </row>
    <row r="15" spans="1:6" ht="30" x14ac:dyDescent="0.25">
      <c r="A15" s="52">
        <v>2.1</v>
      </c>
      <c r="B15" s="13" t="s">
        <v>12</v>
      </c>
      <c r="C15" s="14" t="s">
        <v>11</v>
      </c>
      <c r="D15" s="18">
        <v>58</v>
      </c>
      <c r="E15" s="16"/>
      <c r="F15" s="17">
        <f t="shared" si="1"/>
        <v>0</v>
      </c>
    </row>
    <row r="16" spans="1:6" ht="30" x14ac:dyDescent="0.25">
      <c r="A16" s="52">
        <v>2.11</v>
      </c>
      <c r="B16" s="13" t="s">
        <v>13</v>
      </c>
      <c r="C16" s="14" t="s">
        <v>11</v>
      </c>
      <c r="D16" s="18">
        <v>21</v>
      </c>
      <c r="E16" s="16"/>
      <c r="F16" s="17">
        <f t="shared" si="1"/>
        <v>0</v>
      </c>
    </row>
    <row r="17" spans="1:6" ht="45" x14ac:dyDescent="0.25">
      <c r="A17" s="52">
        <v>2.12</v>
      </c>
      <c r="B17" s="13" t="s">
        <v>14</v>
      </c>
      <c r="C17" s="14" t="s">
        <v>11</v>
      </c>
      <c r="D17" s="18">
        <v>58</v>
      </c>
      <c r="E17" s="16"/>
      <c r="F17" s="17">
        <f t="shared" si="1"/>
        <v>0</v>
      </c>
    </row>
    <row r="18" spans="1:6" x14ac:dyDescent="0.25">
      <c r="A18" s="53">
        <v>6</v>
      </c>
      <c r="B18" s="19" t="s">
        <v>15</v>
      </c>
      <c r="C18" s="20"/>
      <c r="D18" s="21"/>
      <c r="E18" s="21"/>
      <c r="F18" s="22"/>
    </row>
    <row r="19" spans="1:6" ht="15.75" x14ac:dyDescent="0.25">
      <c r="A19" s="54">
        <v>6.1</v>
      </c>
      <c r="B19" s="13" t="s">
        <v>16</v>
      </c>
      <c r="C19" s="23" t="s">
        <v>17</v>
      </c>
      <c r="D19" s="24">
        <v>1</v>
      </c>
      <c r="E19" s="25"/>
      <c r="F19" s="26">
        <f>D19*E19</f>
        <v>0</v>
      </c>
    </row>
    <row r="20" spans="1:6" ht="21.75" thickBot="1" x14ac:dyDescent="0.3">
      <c r="A20" s="66" t="s">
        <v>18</v>
      </c>
      <c r="B20" s="67"/>
      <c r="C20" s="67"/>
      <c r="D20" s="67"/>
      <c r="E20" s="68"/>
      <c r="F20" s="56">
        <f>SUM(F4:F19)</f>
        <v>0</v>
      </c>
    </row>
  </sheetData>
  <mergeCells count="3">
    <mergeCell ref="A1:F1"/>
    <mergeCell ref="A6:F6"/>
    <mergeCell ref="A20:E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4" workbookViewId="0">
      <selection activeCell="D5" sqref="D5"/>
    </sheetView>
  </sheetViews>
  <sheetFormatPr defaultRowHeight="15" x14ac:dyDescent="0.25"/>
  <cols>
    <col min="1" max="1" width="4.85546875" customWidth="1"/>
    <col min="2" max="2" width="35.140625" customWidth="1"/>
  </cols>
  <sheetData>
    <row r="1" spans="1:6" ht="21" x14ac:dyDescent="0.35">
      <c r="A1" s="69" t="s">
        <v>19</v>
      </c>
      <c r="B1" s="69"/>
      <c r="C1" s="69"/>
      <c r="D1" s="69"/>
      <c r="E1" s="69"/>
      <c r="F1" s="69"/>
    </row>
    <row r="2" spans="1:6" x14ac:dyDescent="0.25">
      <c r="A2" s="39" t="s">
        <v>1</v>
      </c>
      <c r="B2" s="39" t="s">
        <v>2</v>
      </c>
      <c r="C2" s="39" t="s">
        <v>4</v>
      </c>
      <c r="D2" s="39" t="s">
        <v>3</v>
      </c>
      <c r="E2" s="39" t="s">
        <v>20</v>
      </c>
      <c r="F2" s="39" t="s">
        <v>21</v>
      </c>
    </row>
    <row r="3" spans="1:6" ht="75" x14ac:dyDescent="0.25">
      <c r="A3" s="40">
        <v>1</v>
      </c>
      <c r="B3" s="29" t="s">
        <v>22</v>
      </c>
      <c r="C3" s="28">
        <v>5.04</v>
      </c>
      <c r="D3" s="28" t="s">
        <v>23</v>
      </c>
      <c r="E3" s="28"/>
      <c r="F3" s="28">
        <f>C3*E3</f>
        <v>0</v>
      </c>
    </row>
    <row r="4" spans="1:6" ht="45" x14ac:dyDescent="0.25">
      <c r="A4" s="40">
        <v>2</v>
      </c>
      <c r="B4" s="29" t="s">
        <v>25</v>
      </c>
      <c r="C4" s="28">
        <v>1.075</v>
      </c>
      <c r="D4" s="28" t="s">
        <v>24</v>
      </c>
      <c r="E4" s="28"/>
      <c r="F4" s="28">
        <f t="shared" ref="F4:F6" si="0">C4*E4</f>
        <v>0</v>
      </c>
    </row>
    <row r="5" spans="1:6" ht="45" x14ac:dyDescent="0.25">
      <c r="A5" s="40">
        <v>3</v>
      </c>
      <c r="B5" s="29" t="s">
        <v>47</v>
      </c>
      <c r="C5" s="28">
        <v>5</v>
      </c>
      <c r="D5" s="28" t="s">
        <v>24</v>
      </c>
      <c r="E5" s="28"/>
      <c r="F5" s="28">
        <f t="shared" si="0"/>
        <v>0</v>
      </c>
    </row>
    <row r="6" spans="1:6" ht="180" x14ac:dyDescent="0.25">
      <c r="A6" s="40">
        <v>4</v>
      </c>
      <c r="B6" s="29" t="s">
        <v>26</v>
      </c>
      <c r="C6" s="28">
        <v>1</v>
      </c>
      <c r="D6" s="28" t="s">
        <v>27</v>
      </c>
      <c r="E6" s="28"/>
      <c r="F6" s="28">
        <f t="shared" si="0"/>
        <v>0</v>
      </c>
    </row>
    <row r="7" spans="1:6" x14ac:dyDescent="0.25">
      <c r="B7" s="57"/>
      <c r="C7" s="57"/>
      <c r="D7" s="78" t="s">
        <v>58</v>
      </c>
      <c r="E7" s="78"/>
      <c r="F7" s="79">
        <f>SUM(F3:F6)</f>
        <v>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11" zoomScale="80" zoomScaleNormal="80" workbookViewId="0">
      <selection activeCell="E17" sqref="E3:E17"/>
    </sheetView>
  </sheetViews>
  <sheetFormatPr defaultRowHeight="15" x14ac:dyDescent="0.25"/>
  <cols>
    <col min="1" max="1" width="5" customWidth="1"/>
    <col min="2" max="2" width="45.140625" style="27" customWidth="1"/>
    <col min="4" max="4" width="6.85546875" customWidth="1"/>
    <col min="5" max="5" width="11.85546875" customWidth="1"/>
    <col min="6" max="6" width="13.42578125" customWidth="1"/>
  </cols>
  <sheetData>
    <row r="1" spans="1:6" ht="21" x14ac:dyDescent="0.35">
      <c r="A1" s="73" t="s">
        <v>40</v>
      </c>
      <c r="B1" s="74"/>
      <c r="C1" s="74"/>
      <c r="D1" s="74"/>
      <c r="E1" s="74"/>
      <c r="F1" s="75"/>
    </row>
    <row r="2" spans="1:6" ht="15.75" x14ac:dyDescent="0.25">
      <c r="A2" s="42" t="s">
        <v>41</v>
      </c>
      <c r="B2" s="43" t="s">
        <v>2</v>
      </c>
      <c r="C2" s="44" t="s">
        <v>3</v>
      </c>
      <c r="D2" s="44" t="s">
        <v>4</v>
      </c>
      <c r="E2" s="44" t="s">
        <v>42</v>
      </c>
      <c r="F2" s="45" t="s">
        <v>21</v>
      </c>
    </row>
    <row r="3" spans="1:6" ht="78.75" x14ac:dyDescent="0.25">
      <c r="A3" s="46">
        <v>1</v>
      </c>
      <c r="B3" s="31" t="s">
        <v>60</v>
      </c>
      <c r="C3" s="30" t="s">
        <v>44</v>
      </c>
      <c r="D3" s="30">
        <v>1</v>
      </c>
      <c r="E3" s="32"/>
      <c r="F3" s="32">
        <f>E3*D3</f>
        <v>0</v>
      </c>
    </row>
    <row r="4" spans="1:6" ht="15.75" x14ac:dyDescent="0.25">
      <c r="A4" s="46">
        <v>2</v>
      </c>
      <c r="B4" s="31" t="s">
        <v>29</v>
      </c>
      <c r="C4" s="30" t="s">
        <v>43</v>
      </c>
      <c r="D4" s="30">
        <v>40</v>
      </c>
      <c r="E4" s="32"/>
      <c r="F4" s="32">
        <f t="shared" ref="F4:F17" si="0">E4*D4</f>
        <v>0</v>
      </c>
    </row>
    <row r="5" spans="1:6" ht="189" x14ac:dyDescent="0.25">
      <c r="A5" s="46">
        <v>3</v>
      </c>
      <c r="B5" s="31" t="s">
        <v>46</v>
      </c>
      <c r="C5" s="30" t="s">
        <v>28</v>
      </c>
      <c r="D5" s="30">
        <v>6</v>
      </c>
      <c r="E5" s="32"/>
      <c r="F5" s="32">
        <f>E5*D5</f>
        <v>0</v>
      </c>
    </row>
    <row r="6" spans="1:6" ht="364.5" customHeight="1" x14ac:dyDescent="0.25">
      <c r="A6" s="46">
        <v>4</v>
      </c>
      <c r="B6" s="31" t="s">
        <v>45</v>
      </c>
      <c r="C6" s="30" t="s">
        <v>30</v>
      </c>
      <c r="D6" s="30">
        <v>1</v>
      </c>
      <c r="E6" s="32"/>
      <c r="F6" s="32">
        <f t="shared" si="0"/>
        <v>0</v>
      </c>
    </row>
    <row r="7" spans="1:6" ht="15.75" x14ac:dyDescent="0.25">
      <c r="A7" s="46">
        <v>5</v>
      </c>
      <c r="B7" s="31" t="s">
        <v>31</v>
      </c>
      <c r="C7" s="30" t="s">
        <v>28</v>
      </c>
      <c r="D7" s="30">
        <v>1</v>
      </c>
      <c r="E7" s="32"/>
      <c r="F7" s="32">
        <f t="shared" si="0"/>
        <v>0</v>
      </c>
    </row>
    <row r="8" spans="1:6" ht="31.5" x14ac:dyDescent="0.25">
      <c r="A8" s="46">
        <v>6</v>
      </c>
      <c r="B8" s="31" t="s">
        <v>32</v>
      </c>
      <c r="C8" s="30" t="s">
        <v>28</v>
      </c>
      <c r="D8" s="30">
        <v>5</v>
      </c>
      <c r="E8" s="32"/>
      <c r="F8" s="32">
        <f t="shared" si="0"/>
        <v>0</v>
      </c>
    </row>
    <row r="9" spans="1:6" ht="15.75" x14ac:dyDescent="0.25">
      <c r="A9" s="46">
        <v>7</v>
      </c>
      <c r="B9" s="31" t="s">
        <v>33</v>
      </c>
      <c r="C9" s="30" t="s">
        <v>24</v>
      </c>
      <c r="D9" s="30">
        <v>50</v>
      </c>
      <c r="E9" s="32"/>
      <c r="F9" s="32">
        <f t="shared" si="0"/>
        <v>0</v>
      </c>
    </row>
    <row r="10" spans="1:6" ht="47.25" x14ac:dyDescent="0.25">
      <c r="A10" s="46">
        <v>8</v>
      </c>
      <c r="B10" s="31" t="s">
        <v>34</v>
      </c>
      <c r="C10" s="30" t="s">
        <v>35</v>
      </c>
      <c r="D10" s="30">
        <v>500</v>
      </c>
      <c r="E10" s="32"/>
      <c r="F10" s="32">
        <f t="shared" si="0"/>
        <v>0</v>
      </c>
    </row>
    <row r="11" spans="1:6" ht="15.75" x14ac:dyDescent="0.25">
      <c r="A11" s="46">
        <v>9</v>
      </c>
      <c r="B11" s="31" t="s">
        <v>36</v>
      </c>
      <c r="C11" s="30" t="s">
        <v>30</v>
      </c>
      <c r="D11" s="30">
        <v>1</v>
      </c>
      <c r="E11" s="32"/>
      <c r="F11" s="32">
        <f t="shared" si="0"/>
        <v>0</v>
      </c>
    </row>
    <row r="12" spans="1:6" ht="31.5" x14ac:dyDescent="0.25">
      <c r="A12" s="46">
        <v>10</v>
      </c>
      <c r="B12" s="31" t="s">
        <v>49</v>
      </c>
      <c r="C12" s="30" t="s">
        <v>48</v>
      </c>
      <c r="D12" s="30">
        <v>12</v>
      </c>
      <c r="E12" s="32"/>
      <c r="F12" s="32">
        <f t="shared" si="0"/>
        <v>0</v>
      </c>
    </row>
    <row r="13" spans="1:6" ht="15.75" x14ac:dyDescent="0.25">
      <c r="A13" s="46">
        <v>11</v>
      </c>
      <c r="B13" s="31" t="s">
        <v>37</v>
      </c>
      <c r="C13" s="30" t="s">
        <v>30</v>
      </c>
      <c r="D13" s="30">
        <v>1</v>
      </c>
      <c r="E13" s="32"/>
      <c r="F13" s="32">
        <f t="shared" si="0"/>
        <v>0</v>
      </c>
    </row>
    <row r="14" spans="1:6" ht="47.25" x14ac:dyDescent="0.25">
      <c r="A14" s="46">
        <v>12</v>
      </c>
      <c r="B14" s="31" t="s">
        <v>61</v>
      </c>
      <c r="C14" s="30" t="s">
        <v>28</v>
      </c>
      <c r="D14" s="30">
        <v>7</v>
      </c>
      <c r="E14" s="32"/>
      <c r="F14" s="32">
        <f t="shared" si="0"/>
        <v>0</v>
      </c>
    </row>
    <row r="15" spans="1:6" ht="31.5" x14ac:dyDescent="0.25">
      <c r="A15" s="46">
        <v>13</v>
      </c>
      <c r="B15" s="31" t="s">
        <v>52</v>
      </c>
      <c r="C15" s="30" t="s">
        <v>30</v>
      </c>
      <c r="D15" s="30">
        <v>1</v>
      </c>
      <c r="E15" s="32"/>
      <c r="F15" s="32">
        <f t="shared" si="0"/>
        <v>0</v>
      </c>
    </row>
    <row r="16" spans="1:6" ht="31.5" x14ac:dyDescent="0.25">
      <c r="A16" s="46">
        <v>14</v>
      </c>
      <c r="B16" s="31" t="s">
        <v>53</v>
      </c>
      <c r="C16" s="30" t="s">
        <v>44</v>
      </c>
      <c r="D16" s="30">
        <v>1</v>
      </c>
      <c r="E16" s="32"/>
      <c r="F16" s="32">
        <f t="shared" si="0"/>
        <v>0</v>
      </c>
    </row>
    <row r="17" spans="1:6" ht="15.75" x14ac:dyDescent="0.25">
      <c r="A17" s="46">
        <v>14</v>
      </c>
      <c r="B17" s="33" t="s">
        <v>38</v>
      </c>
      <c r="C17" s="34" t="s">
        <v>39</v>
      </c>
      <c r="D17" s="34">
        <v>1</v>
      </c>
      <c r="E17" s="35"/>
      <c r="F17" s="32">
        <f t="shared" si="0"/>
        <v>0</v>
      </c>
    </row>
    <row r="18" spans="1:6" ht="18.75" x14ac:dyDescent="0.3">
      <c r="A18" s="70" t="s">
        <v>21</v>
      </c>
      <c r="B18" s="71"/>
      <c r="C18" s="71"/>
      <c r="D18" s="71"/>
      <c r="E18" s="72"/>
      <c r="F18" s="58">
        <f>SUM(F3:F17)</f>
        <v>0</v>
      </c>
    </row>
  </sheetData>
  <mergeCells count="2">
    <mergeCell ref="A18:E18"/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D5" sqref="D5"/>
    </sheetView>
  </sheetViews>
  <sheetFormatPr defaultRowHeight="15" x14ac:dyDescent="0.25"/>
  <cols>
    <col min="1" max="1" width="3.85546875" customWidth="1"/>
    <col min="2" max="2" width="23" customWidth="1"/>
    <col min="3" max="3" width="15.85546875" bestFit="1" customWidth="1"/>
  </cols>
  <sheetData>
    <row r="1" spans="1:3" ht="23.25" x14ac:dyDescent="0.35">
      <c r="A1" s="77" t="s">
        <v>54</v>
      </c>
      <c r="B1" s="77"/>
      <c r="C1" s="77"/>
    </row>
    <row r="2" spans="1:3" ht="18.75" x14ac:dyDescent="0.3">
      <c r="A2" s="36" t="s">
        <v>41</v>
      </c>
      <c r="B2" s="36" t="s">
        <v>2</v>
      </c>
      <c r="C2" s="36" t="s">
        <v>55</v>
      </c>
    </row>
    <row r="3" spans="1:3" ht="18.75" x14ac:dyDescent="0.3">
      <c r="A3" s="59">
        <v>1</v>
      </c>
      <c r="B3" s="37" t="s">
        <v>0</v>
      </c>
      <c r="C3" s="38">
        <f>'Elevated Tank'!F20</f>
        <v>0</v>
      </c>
    </row>
    <row r="4" spans="1:3" ht="18.75" x14ac:dyDescent="0.3">
      <c r="A4" s="59">
        <v>2</v>
      </c>
      <c r="B4" s="37" t="s">
        <v>56</v>
      </c>
      <c r="C4" s="38">
        <f>'Kiosk water farms'!F7</f>
        <v>0</v>
      </c>
    </row>
    <row r="5" spans="1:3" ht="18.75" x14ac:dyDescent="0.3">
      <c r="A5" s="59">
        <v>3</v>
      </c>
      <c r="B5" s="37" t="s">
        <v>57</v>
      </c>
      <c r="C5" s="38">
        <f>'Solar &amp; Pump'!F18</f>
        <v>0</v>
      </c>
    </row>
    <row r="6" spans="1:3" ht="21" x14ac:dyDescent="0.35">
      <c r="A6" s="76" t="s">
        <v>58</v>
      </c>
      <c r="B6" s="76"/>
      <c r="C6" s="41">
        <f>SUM(C3:C5)</f>
        <v>0</v>
      </c>
    </row>
  </sheetData>
  <mergeCells count="2">
    <mergeCell ref="A6:B6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Elevated Tank</vt:lpstr>
      <vt:lpstr>Kiosk water farms</vt:lpstr>
      <vt:lpstr>Solar &amp; Pump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2026-07-24T11:40:04Z</dcterms:created>
  <dcterms:modified xsi:type="dcterms:W3CDTF">2026-07-30T08:56:48Z</dcterms:modified>
</cp:coreProperties>
</file>